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1B2AA5FD-279C-BE4C-8C0F-B9F4240089CA}" xr6:coauthVersionLast="47" xr6:coauthVersionMax="47" xr10:uidLastSave="{00000000-0000-0000-0000-000000000000}"/>
  <bookViews>
    <workbookView xWindow="-31880" yWindow="-12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I12" i="2" s="1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<sst xmlns="http://schemas.openxmlformats.org/spreadsheetml/2006/main" count="368" uniqueCount="146">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</sst>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6186.1111433934848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3036.000354150915</v>
      </c>
      <c r="D13" s="136">
        <f>'Calcule (Metoda Agregata)'!G41+'Calcule (Metoda Agregata)'!H41</f>
        <v>43.562308511834289</v>
      </c>
      <c r="E13" s="136">
        <f>'Calcule (Metoda Agregata)'!I41</f>
        <v>1366.6381583124567</v>
      </c>
      <c r="F13" s="136">
        <f>'Calcule (Metoda Agregata)'!J41</f>
        <v>1463.4885687501214</v>
      </c>
      <c r="G13" s="136">
        <f>'Calcule (Metoda Agregata)'!K41</f>
        <v>237.6186620728808</v>
      </c>
      <c r="H13" s="136">
        <f>'Calcule (Metoda Agregata)'!E54</f>
        <v>0</v>
      </c>
      <c r="I13" s="136">
        <f>'Calcule (Metoda Agregata)'!F54</f>
        <v>38.803091595277976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2039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26001083.750528075</v>
      </c>
      <c r="D26" s="139">
        <v>231434.42573148364</v>
      </c>
      <c r="E26" s="139">
        <v>1989581.2447557584</v>
      </c>
      <c r="F26" s="139">
        <v>1143355.1480167331</v>
      </c>
      <c r="G26" s="140">
        <v>204711.11703106429</v>
      </c>
      <c r="H26" s="138">
        <v>0</v>
      </c>
      <c r="I26" s="139">
        <v>50630.338720352258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21.09165641208547</v>
      </c>
      <c r="D31" s="147" t="s">
        <v>64</v>
      </c>
      <c r="E31" s="148"/>
      <c r="F31" s="4"/>
      <c r="G31" s="4"/>
    </row>
    <row r="32" spans="2:11" x14ac:dyDescent="0.2">
      <c r="C32" s="56">
        <v>42.5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21,0916564120855 km/h</v>
      </c>
      <c r="D8" s="87" t="s">
        <v>12</v>
      </c>
      <c r="E8" s="88">
        <f>'Metoda Agregata'!C26*'Metoda Agregata'!C40*'Valorile Parametrilor'!$C$7</f>
        <v>16900704.437843248</v>
      </c>
      <c r="F8" s="88">
        <f>'Metoda Agregata'!C26*'Metoda Agregata'!C40*'Valorile Parametrilor'!$D$7</f>
        <v>9100379.3126848247</v>
      </c>
      <c r="G8" s="88">
        <f>'Metoda Agregata'!D26*'Metoda Agregata'!D40*'Valorile Parametrilor'!$C$8</f>
        <v>115717.21286574182</v>
      </c>
      <c r="H8" s="88">
        <f>'Metoda Agregata'!D26*'Metoda Agregata'!D40*'Valorile Parametrilor'!$D$8</f>
        <v>115717.21286574182</v>
      </c>
      <c r="I8" s="88">
        <f>'Metoda Agregata'!E26*'Metoda Agregata'!E40</f>
        <v>1989581.2447557584</v>
      </c>
      <c r="J8" s="88">
        <f>'Metoda Agregata'!F26*'Metoda Agregata'!F40</f>
        <v>1143355.1480167331</v>
      </c>
      <c r="K8" s="89">
        <f>'Metoda Agregata'!G26*'Metoda Agregata'!G40</f>
        <v>204711.11703106429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1842913.2109057973</v>
      </c>
      <c r="F9" s="31">
        <f>F$8*'Valorile Parametrilor'!G$30*'Valorile Parametrilor'!$D197*(VLOOKUP('Metoda Agregata'!$C$19,'Valorile Parametrilor'!$B$163:$P$188,6))</f>
        <v>1095851.9512660564</v>
      </c>
      <c r="G9" s="31">
        <f>G$8*'Valorile Parametrilor'!H$30*'Valorile Parametrilor'!$C197*(VLOOKUP('Metoda Agregata'!$C$19,'Valorile Parametrilor'!$B$163:$P$188,7))</f>
        <v>21255.460063661045</v>
      </c>
      <c r="H9" s="31">
        <f>H$8*'Valorile Parametrilor'!I$30*'Valorile Parametrilor'!$D197*(VLOOKUP('Metoda Agregata'!$C$19,'Valorile Parametrilor'!$B$163:$P$188,8))</f>
        <v>21043.38717438723</v>
      </c>
      <c r="I9" s="31">
        <f>I$8*'Valorile Parametrilor'!J$30*'Valorile Parametrilor'!$D197*(VLOOKUP('Metoda Agregata'!$C$19,'Valorile Parametrilor'!$B$163:$P$188,9))</f>
        <v>1343932.7678658804</v>
      </c>
      <c r="J9" s="31">
        <f>J$8*'Valorile Parametrilor'!K$30*'Valorile Parametrilor'!$D197*(VLOOKUP('Metoda Agregata'!$C$19,'Valorile Parametrilor'!$B$163:$P$188,10))</f>
        <v>1439174.101043026</v>
      </c>
      <c r="K9" s="32">
        <f>K$8*'Valorile Parametrilor'!L$30*'Valorile Parametrilor'!$D197*(VLOOKUP('Metoda Agregata'!$C$19,'Valorile Parametrilor'!$B$163:$P$188,11))</f>
        <v>233670.85447879173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212.95885992689216</v>
      </c>
      <c r="F10" s="31">
        <f>F$8*'Valorile Parametrilor'!G$30*'Valorile Parametrilor'!$D198*(VLOOKUP('Metoda Agregata'!$C$19,'Valorile Parametrilor'!$B$163:$P$188,6))</f>
        <v>57.676418487687187</v>
      </c>
      <c r="G10" s="31">
        <f>G$8*'Valorile Parametrilor'!H$30*'Valorile Parametrilor'!$C198*(VLOOKUP('Metoda Agregata'!$C$19,'Valorile Parametrilor'!$B$163:$P$188,7))</f>
        <v>2.4561864962452766</v>
      </c>
      <c r="H10" s="31">
        <f>H$8*'Valorile Parametrilor'!I$30*'Valorile Parametrilor'!$D198*(VLOOKUP('Metoda Agregata'!$C$19,'Valorile Parametrilor'!$B$163:$P$188,8))</f>
        <v>1.1075466933888019</v>
      </c>
      <c r="I10" s="31">
        <f>I$8*'Valorile Parametrilor'!J$30*'Valorile Parametrilor'!$D198*(VLOOKUP('Metoda Agregata'!$C$19,'Valorile Parametrilor'!$B$163:$P$188,9))</f>
        <v>70.733303571888456</v>
      </c>
      <c r="J10" s="31">
        <f>J$8*'Valorile Parametrilor'!K$30*'Valorile Parametrilor'!$D198*(VLOOKUP('Metoda Agregata'!$C$19,'Valorile Parametrilor'!$B$163:$P$188,10))</f>
        <v>75.746005318054003</v>
      </c>
      <c r="K10" s="32">
        <f>K$8*'Valorile Parametrilor'!L$30*'Valorile Parametrilor'!$D198*(VLOOKUP('Metoda Agregata'!$C$19,'Valorile Parametrilor'!$B$163:$P$188,11))</f>
        <v>12.298466025199566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663.44875592608696</v>
      </c>
      <c r="F11" s="31">
        <f>F$8*'Valorile Parametrilor'!G$30*'Valorile Parametrilor'!$D199*(VLOOKUP('Metoda Agregata'!$C$19,'Valorile Parametrilor'!$B$163:$P$188,6))</f>
        <v>57.676418487687187</v>
      </c>
      <c r="G11" s="31">
        <f>G$8*'Valorile Parametrilor'!H$30*'Valorile Parametrilor'!$C199*(VLOOKUP('Metoda Agregata'!$C$19,'Valorile Parametrilor'!$B$163:$P$188,7))</f>
        <v>7.6519656229179764</v>
      </c>
      <c r="H11" s="31">
        <f>H$8*'Valorile Parametrilor'!I$30*'Valorile Parametrilor'!$D199*(VLOOKUP('Metoda Agregata'!$C$19,'Valorile Parametrilor'!$B$163:$P$188,8))</f>
        <v>1.1075466933888019</v>
      </c>
      <c r="I11" s="31">
        <f>I$8*'Valorile Parametrilor'!J$30*'Valorile Parametrilor'!$D199*(VLOOKUP('Metoda Agregata'!$C$19,'Valorile Parametrilor'!$B$163:$P$188,9))</f>
        <v>70.733303571888456</v>
      </c>
      <c r="J11" s="31">
        <f>J$8*'Valorile Parametrilor'!K$30*'Valorile Parametrilor'!$D199*(VLOOKUP('Metoda Agregata'!$C$19,'Valorile Parametrilor'!$B$163:$P$188,10))</f>
        <v>75.746005318054003</v>
      </c>
      <c r="K11" s="32">
        <f>K$8*'Valorile Parametrilor'!L$30*'Valorile Parametrilor'!$D199*(VLOOKUP('Metoda Agregata'!$C$19,'Valorile Parametrilor'!$B$163:$P$188,11))</f>
        <v>12.298466025199566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1921634.2725503112</v>
      </c>
      <c r="F12" s="23">
        <f>F9+F10*'Valorile Parametrilor'!$C$216+'Calcule (Metoda Agregata)'!F11*'Valorile Parametrilor'!$C$217</f>
        <v>1114366.0816006041</v>
      </c>
      <c r="G12" s="23">
        <f>G9+G10*'Valorile Parametrilor'!$C$216+'Calcule (Metoda Agregata)'!G11*'Valorile Parametrilor'!$C$217</f>
        <v>22163.398848869252</v>
      </c>
      <c r="H12" s="23">
        <f>H9+H10*'Valorile Parametrilor'!$C$216+'Calcule (Metoda Agregata)'!H11*'Valorile Parametrilor'!$C$217</f>
        <v>21398.909662965038</v>
      </c>
      <c r="I12" s="23">
        <f>I9+I10*'Valorile Parametrilor'!$C$216+'Calcule (Metoda Agregata)'!I11*'Valorile Parametrilor'!$C$217</f>
        <v>1366638.1583124567</v>
      </c>
      <c r="J12" s="23">
        <f>J9+J10*'Valorile Parametrilor'!$C$216+'Calcule (Metoda Agregata)'!J11*'Valorile Parametrilor'!$C$217</f>
        <v>1463488.5687501214</v>
      </c>
      <c r="K12" s="23">
        <f>K9+K10*'Valorile Parametrilor'!$C$216+'Calcule (Metoda Agregata)'!K11*'Valorile Parametrilor'!$C$217</f>
        <v>237618.6620728808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42,5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1842913.2109057973</v>
      </c>
      <c r="F38" s="31">
        <f t="shared" si="0"/>
        <v>1095851.9512660564</v>
      </c>
      <c r="G38" s="31">
        <f t="shared" si="0"/>
        <v>21255.460063661045</v>
      </c>
      <c r="H38" s="31">
        <f t="shared" si="0"/>
        <v>21043.38717438723</v>
      </c>
      <c r="I38" s="31">
        <f t="shared" si="0"/>
        <v>1343932.7678658804</v>
      </c>
      <c r="J38" s="31">
        <f t="shared" si="0"/>
        <v>1439174.101043026</v>
      </c>
      <c r="K38" s="32">
        <f t="shared" si="0"/>
        <v>233670.85447879173</v>
      </c>
      <c r="L38" s="133">
        <f t="shared" ref="L38:L40" si="1">SUM(E38:K38)</f>
        <v>5997841.7327975994</v>
      </c>
    </row>
    <row r="39" spans="2:12" ht="17" x14ac:dyDescent="0.25">
      <c r="B39" s="90"/>
      <c r="C39" s="91"/>
      <c r="D39" s="91" t="s">
        <v>1</v>
      </c>
      <c r="E39" s="30">
        <f t="shared" si="0"/>
        <v>212.95885992689216</v>
      </c>
      <c r="F39" s="31">
        <f t="shared" si="0"/>
        <v>57.676418487687187</v>
      </c>
      <c r="G39" s="31">
        <f t="shared" si="0"/>
        <v>2.4561864962452766</v>
      </c>
      <c r="H39" s="31">
        <f t="shared" si="0"/>
        <v>1.1075466933888019</v>
      </c>
      <c r="I39" s="31">
        <f t="shared" si="0"/>
        <v>70.733303571888456</v>
      </c>
      <c r="J39" s="31">
        <f t="shared" si="0"/>
        <v>75.746005318054003</v>
      </c>
      <c r="K39" s="32">
        <f t="shared" si="0"/>
        <v>12.298466025199566</v>
      </c>
      <c r="L39" s="133">
        <f t="shared" si="1"/>
        <v>432.97678651935553</v>
      </c>
    </row>
    <row r="40" spans="2:12" ht="17" x14ac:dyDescent="0.25">
      <c r="B40" s="90"/>
      <c r="C40" s="91"/>
      <c r="D40" s="91" t="s">
        <v>2</v>
      </c>
      <c r="E40" s="30">
        <f t="shared" si="0"/>
        <v>663.44875592608696</v>
      </c>
      <c r="F40" s="31">
        <f t="shared" si="0"/>
        <v>57.676418487687187</v>
      </c>
      <c r="G40" s="31">
        <f t="shared" si="0"/>
        <v>7.6519656229179764</v>
      </c>
      <c r="H40" s="31">
        <f t="shared" si="0"/>
        <v>1.1075466933888019</v>
      </c>
      <c r="I40" s="31">
        <f t="shared" si="0"/>
        <v>70.733303571888456</v>
      </c>
      <c r="J40" s="31">
        <f t="shared" si="0"/>
        <v>75.746005318054003</v>
      </c>
      <c r="K40" s="32">
        <f t="shared" si="0"/>
        <v>12.298466025199566</v>
      </c>
      <c r="L40" s="133">
        <f t="shared" si="1"/>
        <v>888.66246164522295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1921.6342725503112</v>
      </c>
      <c r="F41" s="23">
        <f t="shared" si="2"/>
        <v>1114.366081600604</v>
      </c>
      <c r="G41" s="23">
        <f t="shared" si="2"/>
        <v>22.163398848869253</v>
      </c>
      <c r="H41" s="23">
        <f t="shared" si="2"/>
        <v>21.398909662965039</v>
      </c>
      <c r="I41" s="23">
        <f t="shared" si="2"/>
        <v>1366.6381583124567</v>
      </c>
      <c r="J41" s="23">
        <f t="shared" si="2"/>
        <v>1463.4885687501214</v>
      </c>
      <c r="K41" s="23">
        <f t="shared" si="2"/>
        <v>237.6186620728808</v>
      </c>
      <c r="L41" s="134">
        <f>SUM(E41:K41)</f>
        <v>6147.3080517982071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50630.338720352258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81008.541952563624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38.803091595277976</v>
      </c>
      <c r="G54" s="23">
        <f>G53*'Valorile Parametrilor'!$C$207/1000</f>
        <v>0</v>
      </c>
      <c r="H54" s="23">
        <f>SUM(E54:G54)</f>
        <v>38.803091595277976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21.09165641208547</v>
      </c>
      <c r="C30" s="4" t="str">
        <f>IF('Metoda Agregata'!D31&gt;0,'Metoda Agregata'!D31,"")</f>
        <v>Urbană</v>
      </c>
      <c r="E30" s="28"/>
      <c r="F30" s="34">
        <f>($C$22/B30)+$D$22+($E$22*B30)+($F$22*B30^2)</f>
        <v>8.7092176407992758E-2</v>
      </c>
      <c r="G30" s="34">
        <f>($G$22/B30)+$H$22+($I$22*B30)+($J$22*B30^2)</f>
        <v>7.0105421384908911E-2</v>
      </c>
      <c r="H30" s="34">
        <f>($C$23/B30)+$D$23+($E$23*B30)+($F$23*B30^2)</f>
        <v>0.12279353299638457</v>
      </c>
      <c r="I30" s="34">
        <f>($G$23/B30)+$H$23+($I$23*B30)+($J$23*B30^2)</f>
        <v>0.10189939703990113</v>
      </c>
      <c r="J30" s="34">
        <f>($G$24/B30)+$H$24+($I$24*B30)+($J$24*B30^2)</f>
        <v>0.25394182016345312</v>
      </c>
      <c r="K30" s="34">
        <f>($G$25/B30)+$H$25+($I$25*B30)+($J$25*B30^2)</f>
        <v>0.47320633144255442</v>
      </c>
      <c r="L30" s="34">
        <f>($G$26/B30)+$H$26+($I$26*B30)+($J$26*B30^2)</f>
        <v>0.42912269332667563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42.5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6.5837533633823539E-2</v>
      </c>
      <c r="G31" s="34">
        <f>($G$22/B31)+$H$22+($I$22*B31)+($J$22*B31^2)</f>
        <v>5.4048210983088235E-2</v>
      </c>
      <c r="H31" s="34">
        <f>($C$23/B31)+$D$23+($E$23*B31)+($F$23*B31^2)</f>
        <v>7.1051807229411762E-2</v>
      </c>
      <c r="I31" s="34">
        <f>($G$23/B31)+$H$23+($I$23*B31)+($J$23*B31^2)</f>
        <v>7.8593444011764713E-2</v>
      </c>
      <c r="J31" s="34">
        <f>($G$24/B31)+$H$24+($I$24*B31)+($J$24*B31^2)</f>
        <v>0.18388915415294116</v>
      </c>
      <c r="K31" s="34">
        <f>($G$25/B31)+$H$25+($I$25*B31)+($J$25*B31^2)</f>
        <v>0.34174802228823531</v>
      </c>
      <c r="L31" s="34">
        <f>($G$26/B31)+$H$26+($I$26*B31)+($J$26*B31^2)</f>
        <v>0.29050488793970597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2024-03-21T11:46:55Z</dcterms:modified>
</cp:coreProperties>
</file>